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7" sheetId="1" r:id="rId1"/>
    <sheet name="8,9" sheetId="2" r:id="rId2"/>
    <sheet name="10" sheetId="3" r:id="rId3"/>
    <sheet name="11" sheetId="4" r:id="rId4"/>
    <sheet name="Лист1" sheetId="5" r:id="rId5"/>
  </sheets>
  <externalReferences>
    <externalReference r:id="rId6"/>
  </externalReferences>
  <calcPr calcId="124519"/>
</workbook>
</file>

<file path=xl/calcChain.xml><?xml version="1.0" encoding="utf-8"?>
<calcChain xmlns="http://schemas.openxmlformats.org/spreadsheetml/2006/main">
  <c r="F13" i="2"/>
  <c r="F6" l="1"/>
  <c r="F14"/>
  <c r="G13"/>
  <c r="G14" s="1"/>
  <c r="G6"/>
  <c r="F11" i="3"/>
  <c r="F14" s="1"/>
  <c r="H13" i="2" l="1"/>
  <c r="H14" s="1"/>
  <c r="D16" i="1"/>
  <c r="B5" i="3" l="1"/>
  <c r="B9" s="1"/>
  <c r="B12" s="1"/>
  <c r="B15" s="1"/>
  <c r="B4"/>
  <c r="C5" i="2" l="1"/>
  <c r="B5"/>
  <c r="F8" i="3"/>
  <c r="F13" s="1"/>
  <c r="F7" i="2"/>
  <c r="G7" l="1"/>
  <c r="H6"/>
  <c r="H7" s="1"/>
</calcChain>
</file>

<file path=xl/sharedStrings.xml><?xml version="1.0" encoding="utf-8"?>
<sst xmlns="http://schemas.openxmlformats.org/spreadsheetml/2006/main" count="139" uniqueCount="110">
  <si>
    <t>Затверджено</t>
  </si>
  <si>
    <t>26.08.2014  № 836</t>
  </si>
  <si>
    <t>ЗАТВЕРДЖЕНО</t>
  </si>
  <si>
    <t>ПАСПОРТ</t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</si>
  <si>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        (КПКВК МБ)                             (найменування головного розпорядника)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</si>
  <si>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        (КПКВК МБ)                             (найменування відповідального виконавця)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</si>
  <si>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 </t>
    </r>
    <r>
      <rPr>
        <sz val="10"/>
        <color theme="1"/>
        <rFont val="Times New Roman"/>
        <family val="1"/>
        <charset val="204"/>
      </rPr>
      <t xml:space="preserve">          (КПКВК МБ)               (КФКВК)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                   (найменування бюджетної програми)</t>
    </r>
    <r>
      <rPr>
        <sz val="14"/>
        <color theme="1"/>
        <rFont val="Times New Roman"/>
        <family val="1"/>
        <charset val="204"/>
      </rPr>
      <t xml:space="preserve"> </t>
    </r>
  </si>
  <si>
    <t xml:space="preserve">бюджетної програми місцевого бюджету на _2017_ рік </t>
  </si>
  <si>
    <t>7. Підпрограми, спрямовані на досягнення мети, визначеної паспортом бюджетної програми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</si>
  <si>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</si>
  <si>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</si>
  <si>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</si>
  <si>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</si>
  <si>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</si>
  <si>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</si>
  <si>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</si>
  <si>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</si>
  <si>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</si>
  <si>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</si>
  <si>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</si>
  <si>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</si>
  <si>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</si>
  <si>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</si>
  <si>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</si>
  <si>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</si>
  <si>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</si>
  <si>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</si>
  <si>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</si>
  <si>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</si>
  <si>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</si>
  <si>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</si>
  <si>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</si>
  <si>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</si>
  <si>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</si>
  <si>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</si>
  <si>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</si>
  <si>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</si>
  <si>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</si>
  <si>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</si>
  <si>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</si>
  <si>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</si>
  <si>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</si>
  <si>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</si>
  <si>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</si>
  <si>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</si>
  <si>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Відділ охорони здоров"я Павлоградської міської ради</t>
  </si>
  <si>
    <t xml:space="preserve">2. </t>
  </si>
  <si>
    <t>3.</t>
  </si>
  <si>
    <t>Наказ Міністерства фінансів україни</t>
  </si>
  <si>
    <t>Загальний фонд</t>
  </si>
  <si>
    <t>Забезпечення надання населенню первинної медичної допомоги за місцем проживання (перебування)</t>
  </si>
  <si>
    <t xml:space="preserve">Підпрограма/завдання бюджетної програми </t>
  </si>
  <si>
    <t>(прізвище та ініціали)</t>
  </si>
  <si>
    <t>0726</t>
  </si>
  <si>
    <t>Первинна медична допомога населенню</t>
  </si>
  <si>
    <t xml:space="preserve">(грн) </t>
  </si>
  <si>
    <t xml:space="preserve">( грн) </t>
  </si>
  <si>
    <t>Наказ Міністерства фінансів України від 14.02.2011 р. № 96 «Про затвердження Типової відомчої класифікації видатків та кредитування місцевих бюджетів» (із змінами від  23.11.2011 р. № 1488 та від 14.12.2011 р. №1627)</t>
  </si>
  <si>
    <r>
      <t>5. Підстави для виконання бюджетної програми</t>
    </r>
    <r>
      <rPr>
        <sz val="10"/>
        <color theme="1"/>
        <rFont val="Times New Roman"/>
        <family val="1"/>
        <charset val="204"/>
      </rPr>
      <t xml:space="preserve"> :</t>
    </r>
  </si>
  <si>
    <t>6. Мета бюджетної програми: Зміцнення та поліпшення здоров"я населення шляхом забезпечення потреб населення у первинній медичній допомозі.</t>
  </si>
  <si>
    <t xml:space="preserve">1.       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</si>
  <si>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</si>
  <si>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</si>
  <si>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</si>
  <si>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</si>
  <si>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</si>
  <si>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</si>
  <si>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лікарів</t>
  </si>
  <si>
    <t>з них які надають первинну медичну допомогу</t>
  </si>
  <si>
    <t>кількість штатних посад в т.ч.</t>
  </si>
  <si>
    <t>кількість прикріпленого населення</t>
  </si>
  <si>
    <t>осіб</t>
  </si>
  <si>
    <t>кількість прикріпленого населення на 1 лікаря, який надає первинну медичну допомогу</t>
  </si>
  <si>
    <t>середня кількість відвідувань на 1 лікаря</t>
  </si>
  <si>
    <t>забезпечення повноти охоплення профілактичними щепленнями</t>
  </si>
  <si>
    <t>%</t>
  </si>
  <si>
    <t>кількість пролікованих хворих (відвідувань лікарів вкл. з проф.)</t>
  </si>
  <si>
    <t>Бюджетний кодекс України від 08 липня 2010 року №2456-VІ (зі змінами);</t>
  </si>
  <si>
    <t>УКАЗ Президента України  від 12 січня 2015 року № 5/2015 "Про Стратегію сталого розвитку "Україна - 2020";</t>
  </si>
  <si>
    <t>Закон України від 19.11.1992 № 2801-XII "Основи законодавства України про охорону здоров'я";</t>
  </si>
  <si>
    <t>Наказ МОЗ № 646 від 05.10.2011р. "Про затвердження нормативно-правових актів Міністерства охорони здоров'я України щодо реалізації Закону України "Про порядок проведення реформування системи охорони здоров'я у Вінницькій, Дніпропетровській, Донецькій областях та місті Києві";</t>
  </si>
  <si>
    <t>Наказ Міністерства фінансів України від 02.08.2010 р. № 805 «Про затвердження Основних підходів до впровад- ження програмно-цільового методу складання  та виконання місцевих бюджетів» (із змінами від 02.12.2014 р. №1194);</t>
  </si>
  <si>
    <t>Розпорядження Кабінету Міністрів України  від 23.05.2007 р. № 308-р "Про схвалення Концепції реформування місцевих бюджетів";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</si>
  <si>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</si>
  <si>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16.12.2016р. №516-17/УІІ "Про місцевий бюджет на 2017р".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</si>
  <si>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із змінами від 30.09.2016 р. №860 (на заміну наказу МФУ від 09.07.2010р. № 679;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</si>
  <si>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</si>
  <si>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Закон України від 21.12.2016р. №1801/VІІІ "Про Державний бюджет України на 2017 рік";</t>
  </si>
  <si>
    <t>Наказ відділу охорони здоров’я</t>
  </si>
  <si>
    <t>і наказ  фінансового управління</t>
  </si>
  <si>
    <t>Програма "Здоров"я павлоградців на 2015-2019рр"</t>
  </si>
  <si>
    <t>Мережа лікувально-профілактичного закладу (стат.звіт Форма 77) у 2016 році, віково-статева структура населення Дніпропетровської обл. (статистичний звіт).</t>
  </si>
  <si>
    <t>Розрахунково (відношення кількості прикріпленого населення до кількості штатних посад лікарів, які надають первинну медичну допомогу).</t>
  </si>
  <si>
    <t>Розрахунково (відношення кількості пролікованих хворих (відвідувань лікарів вкл. з проф.) до кількості  штатних посад лікарів).</t>
  </si>
  <si>
    <t>Обліково-звітна форма планування і виконання профілактичних щеплень "УкрВак".</t>
  </si>
  <si>
    <t>Штатний розпис на 2017 рік.</t>
  </si>
  <si>
    <t>Статистичний звіт Форма  № 20 «Звіт лікувально-профілак-тичного закладу» (річна) табл. 2100, графа 1+ графа 7.</t>
  </si>
  <si>
    <t>Затрат</t>
  </si>
  <si>
    <t>Продукту</t>
  </si>
  <si>
    <t>Ефективності</t>
  </si>
  <si>
    <t>Якості</t>
  </si>
  <si>
    <t>од.</t>
  </si>
  <si>
    <t>Касові видатки станом на 01 січня звітного періоду</t>
  </si>
  <si>
    <t>Начальник фінансового управління</t>
  </si>
  <si>
    <t>Р.В. Роїк</t>
  </si>
  <si>
    <t>Рішення міської ради від 12.12.2017р. № 989-31/ VІІ "Про внесення змін до рішення міської ради від 16 грудня 2016 року №516-17/VІІ „Про  міський  бюджет на 2017 рік”</t>
  </si>
  <si>
    <t xml:space="preserve"> у тому числі загального фонду –  54 297 196 гривень та спеціального фонду – 1 182 857 гривень.</t>
  </si>
  <si>
    <t>4. Обсяг бюджетних призначень/бюджетних асигнувань – 55 480 053 гривень</t>
  </si>
  <si>
    <t>«14» грудня 2017 р. № 117</t>
  </si>
  <si>
    <t>«14» грудня 2017 р. № 107-п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</si>
</sst>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/>
    <xf numFmtId="0" fontId="6" fillId="0" borderId="0" xfId="0" applyFont="1" applyAlignment="1">
      <alignment horizontal="left" indent="15"/>
    </xf>
    <xf numFmtId="0" fontId="7" fillId="0" borderId="0" xfId="0" applyFont="1"/>
    <xf numFmtId="0" fontId="7" fillId="0" borderId="0" xfId="0" applyFont="1" applyAlignment="1">
      <alignment horizontal="justify"/>
    </xf>
    <xf numFmtId="0" fontId="7" fillId="0" borderId="3" xfId="0" applyFont="1" applyBorder="1" applyAlignment="1">
      <alignment horizontal="center" wrapText="1"/>
    </xf>
    <xf numFmtId="49" fontId="7" fillId="0" borderId="3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left" indent="15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1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2" fillId="0" borderId="0" xfId="0" applyFont="1"/>
    <xf numFmtId="0" fontId="7" fillId="0" borderId="3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justify" wrapText="1"/>
    </xf>
    <xf numFmtId="49" fontId="2" fillId="0" borderId="3" xfId="0" applyNumberFormat="1" applyFont="1" applyBorder="1" applyAlignment="1">
      <alignment horizontal="center" vertical="justify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wrapText="1"/>
    </xf>
    <xf numFmtId="1" fontId="0" fillId="0" borderId="0" xfId="0" applyNumberFormat="1"/>
    <xf numFmtId="3" fontId="2" fillId="0" borderId="3" xfId="0" applyNumberFormat="1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center" vertical="top" wrapText="1"/>
    </xf>
    <xf numFmtId="0" fontId="16" fillId="0" borderId="0" xfId="0" applyFont="1"/>
    <xf numFmtId="1" fontId="17" fillId="0" borderId="0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Fill="1"/>
    <xf numFmtId="0" fontId="0" fillId="0" borderId="0" xfId="0" applyFill="1" applyBorder="1"/>
    <xf numFmtId="0" fontId="1" fillId="0" borderId="0" xfId="0" applyFont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14" fillId="0" borderId="1" xfId="0" applyFont="1" applyBorder="1"/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vertical="top" wrapText="1"/>
    </xf>
    <xf numFmtId="0" fontId="10" fillId="0" borderId="3" xfId="0" applyFont="1" applyBorder="1" applyAlignment="1">
      <alignment wrapText="1"/>
    </xf>
    <xf numFmtId="0" fontId="6" fillId="0" borderId="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0" fontId="7" fillId="0" borderId="5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7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left"/>
    </xf>
    <xf numFmtId="0" fontId="7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1" fillId="2" borderId="0" xfId="0" applyFont="1" applyFill="1" applyAlignment="1">
      <alignment horizontal="left"/>
    </xf>
    <xf numFmtId="0" fontId="0" fillId="2" borderId="0" xfId="0" applyFill="1"/>
    <xf numFmtId="0" fontId="11" fillId="2" borderId="1" xfId="0" applyFont="1" applyFill="1" applyBorder="1" applyAlignment="1">
      <alignment horizontal="left"/>
    </xf>
    <xf numFmtId="0" fontId="0" fillId="2" borderId="1" xfId="0" applyFill="1" applyBorder="1"/>
    <xf numFmtId="0" fontId="0" fillId="2" borderId="0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B10" t="str">
            <v>кількість штатних посад в т.ч.</v>
          </cell>
        </row>
        <row r="11">
          <cell r="I11">
            <v>64</v>
          </cell>
        </row>
      </sheetData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tabSelected="1" topLeftCell="A7" workbookViewId="0">
      <selection activeCell="M14" sqref="M14"/>
    </sheetView>
  </sheetViews>
  <sheetFormatPr defaultRowHeight="15"/>
  <cols>
    <col min="1" max="1" width="6.5703125" customWidth="1"/>
    <col min="2" max="2" width="10.5703125" customWidth="1"/>
    <col min="8" max="8" width="9.28515625" customWidth="1"/>
    <col min="9" max="9" width="15" bestFit="1" customWidth="1"/>
    <col min="14" max="14" width="11.7109375" customWidth="1"/>
  </cols>
  <sheetData>
    <row r="1" spans="1:16">
      <c r="J1" s="6" t="s">
        <v>0</v>
      </c>
    </row>
    <row r="2" spans="1:16">
      <c r="J2" s="6" t="s">
        <v>48</v>
      </c>
    </row>
    <row r="3" spans="1:16">
      <c r="J3" s="6" t="s">
        <v>1</v>
      </c>
    </row>
    <row r="4" spans="1:16" ht="12" customHeight="1">
      <c r="J4" s="1"/>
    </row>
    <row r="5" spans="1:16" ht="15.75">
      <c r="J5" s="1"/>
      <c r="L5" s="17" t="s">
        <v>2</v>
      </c>
    </row>
    <row r="6" spans="1:16" ht="15.75">
      <c r="A6" s="1"/>
      <c r="G6" s="13"/>
      <c r="H6" s="13"/>
      <c r="I6" s="13"/>
      <c r="J6" s="13"/>
      <c r="L6" s="84" t="s">
        <v>88</v>
      </c>
      <c r="M6" s="85"/>
      <c r="N6" s="85"/>
    </row>
    <row r="7" spans="1:16" ht="15.75">
      <c r="H7" s="6"/>
      <c r="L7" s="84" t="s">
        <v>61</v>
      </c>
      <c r="M7" s="85"/>
      <c r="N7" s="85"/>
    </row>
    <row r="8" spans="1:16" ht="15.75">
      <c r="E8" s="13"/>
      <c r="F8" s="13"/>
      <c r="G8" s="13"/>
      <c r="H8" s="13"/>
      <c r="I8" s="14"/>
      <c r="J8" s="13"/>
      <c r="K8" s="49"/>
      <c r="L8" s="86" t="s">
        <v>108</v>
      </c>
      <c r="M8" s="87"/>
      <c r="N8" s="87"/>
    </row>
    <row r="9" spans="1:16" ht="15.75">
      <c r="G9" s="13"/>
      <c r="K9" s="50"/>
      <c r="L9" s="84" t="s">
        <v>89</v>
      </c>
      <c r="M9" s="88"/>
      <c r="N9" s="88"/>
      <c r="O9" s="13"/>
      <c r="P9" s="13"/>
    </row>
    <row r="10" spans="1:16" ht="18.75">
      <c r="A10" s="3"/>
      <c r="G10" s="13"/>
      <c r="K10" s="49"/>
      <c r="L10" s="84" t="s">
        <v>61</v>
      </c>
      <c r="M10" s="85"/>
      <c r="N10" s="85"/>
    </row>
    <row r="11" spans="1:16" ht="18.75">
      <c r="A11" s="67" t="s">
        <v>3</v>
      </c>
      <c r="B11" s="67"/>
      <c r="C11" s="67"/>
      <c r="D11" s="67"/>
      <c r="E11" s="67"/>
      <c r="F11" s="67"/>
      <c r="G11" s="67"/>
      <c r="H11" s="67"/>
      <c r="I11" s="67"/>
      <c r="J11" s="67"/>
      <c r="K11" s="49"/>
      <c r="L11" s="86" t="s">
        <v>109</v>
      </c>
      <c r="M11" s="87"/>
      <c r="N11" s="87"/>
    </row>
    <row r="12" spans="1:16" ht="18.75">
      <c r="A12" s="67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49"/>
      <c r="L12" s="49"/>
      <c r="M12" s="49"/>
      <c r="N12" s="49"/>
    </row>
    <row r="13" spans="1:16" ht="9.75" customHeight="1">
      <c r="A13" s="3"/>
    </row>
    <row r="14" spans="1:16" ht="18.75" customHeight="1">
      <c r="A14" s="4" t="s">
        <v>60</v>
      </c>
      <c r="B14" s="16">
        <v>1400000</v>
      </c>
      <c r="C14" s="16"/>
      <c r="D14" s="16" t="s">
        <v>45</v>
      </c>
      <c r="E14" s="16"/>
      <c r="F14" s="16"/>
      <c r="G14" s="16"/>
      <c r="H14" s="16"/>
      <c r="I14" s="16"/>
      <c r="J14" s="5"/>
    </row>
    <row r="15" spans="1:16" ht="18.75" customHeight="1">
      <c r="A15" s="4" t="s">
        <v>4</v>
      </c>
    </row>
    <row r="16" spans="1:16" ht="18.75" customHeight="1">
      <c r="A16" s="4" t="s">
        <v>46</v>
      </c>
      <c r="B16" s="16">
        <v>1410000</v>
      </c>
      <c r="C16" s="16"/>
      <c r="D16" s="16" t="str">
        <f>D14</f>
        <v>Відділ охорони здоров"я Павлоградської міської ради</v>
      </c>
      <c r="E16" s="16"/>
      <c r="F16" s="16"/>
      <c r="G16" s="16"/>
      <c r="H16" s="16"/>
      <c r="I16" s="16"/>
      <c r="J16" s="5"/>
    </row>
    <row r="17" spans="1:15" ht="18.75" customHeight="1">
      <c r="A17" s="4" t="s">
        <v>5</v>
      </c>
    </row>
    <row r="18" spans="1:15" ht="18.75" customHeight="1">
      <c r="A18" s="4" t="s">
        <v>47</v>
      </c>
      <c r="B18" s="16">
        <v>1412180</v>
      </c>
      <c r="C18" s="68" t="s">
        <v>53</v>
      </c>
      <c r="D18" s="68"/>
      <c r="E18" s="16" t="s">
        <v>54</v>
      </c>
      <c r="F18" s="5"/>
      <c r="G18" s="5"/>
      <c r="H18" s="5"/>
      <c r="I18" s="5"/>
      <c r="J18" s="5"/>
    </row>
    <row r="19" spans="1:15" ht="18.75">
      <c r="A19" s="4" t="s">
        <v>6</v>
      </c>
    </row>
    <row r="20" spans="1:15" ht="22.5" customHeight="1">
      <c r="A20" s="70" t="s">
        <v>107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</row>
    <row r="21" spans="1:15" ht="19.5" customHeight="1">
      <c r="A21" s="70" t="s">
        <v>106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</row>
    <row r="22" spans="1:15" ht="12" customHeight="1">
      <c r="A22" s="24"/>
      <c r="B22" s="24"/>
      <c r="C22" s="24"/>
      <c r="D22" s="24"/>
      <c r="E22" s="12"/>
      <c r="F22" s="24"/>
      <c r="G22" s="24"/>
      <c r="H22" s="24"/>
      <c r="I22" s="11"/>
      <c r="J22" s="11"/>
      <c r="K22" s="11"/>
    </row>
    <row r="23" spans="1:15" ht="19.5" customHeight="1">
      <c r="A23" s="60" t="s">
        <v>58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</row>
    <row r="24" spans="1:15" ht="18" customHeight="1">
      <c r="A24" s="59" t="s">
        <v>77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1"/>
    </row>
    <row r="25" spans="1:15" ht="15.75" customHeight="1">
      <c r="A25" s="59" t="s">
        <v>78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1"/>
    </row>
    <row r="26" spans="1:15" ht="16.5" customHeight="1">
      <c r="A26" s="59" t="s">
        <v>79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</row>
    <row r="27" spans="1:15" ht="51" customHeight="1">
      <c r="A27" s="59" t="s">
        <v>80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1"/>
    </row>
    <row r="28" spans="1:15" ht="33.75" customHeight="1">
      <c r="A28" s="59" t="s">
        <v>86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1"/>
    </row>
    <row r="29" spans="1:15" ht="33.75" customHeight="1">
      <c r="A29" s="59" t="s">
        <v>82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1"/>
    </row>
    <row r="30" spans="1:15" ht="44.25" customHeight="1">
      <c r="A30" s="59" t="s">
        <v>81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1"/>
    </row>
    <row r="31" spans="1:15" ht="57" customHeight="1">
      <c r="A31" s="71" t="s">
        <v>85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51"/>
    </row>
    <row r="32" spans="1:15" ht="33" customHeight="1">
      <c r="A32" s="59" t="s">
        <v>57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1"/>
    </row>
    <row r="33" spans="1:15" ht="51.75" customHeight="1">
      <c r="A33" s="59" t="s">
        <v>83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1"/>
    </row>
    <row r="34" spans="1:15" ht="18" customHeight="1">
      <c r="A34" s="59" t="s">
        <v>87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1"/>
    </row>
    <row r="35" spans="1:15" ht="21" customHeight="1">
      <c r="A35" s="59" t="s">
        <v>84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1"/>
    </row>
    <row r="36" spans="1:15" ht="38.25" customHeight="1">
      <c r="A36" s="59" t="s">
        <v>105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1"/>
    </row>
    <row r="37" spans="1:15" ht="45" customHeight="1">
      <c r="A37" s="60" t="s">
        <v>59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15"/>
    </row>
    <row r="38" spans="1:15" ht="30" customHeight="1">
      <c r="A38" s="69" t="s">
        <v>8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</row>
    <row r="39" spans="1:15" ht="14.25" customHeight="1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</row>
    <row r="40" spans="1:15" ht="18" customHeight="1">
      <c r="A40" s="52"/>
      <c r="B40" s="26" t="s">
        <v>9</v>
      </c>
      <c r="C40" s="26" t="s">
        <v>10</v>
      </c>
      <c r="D40" s="26" t="s">
        <v>11</v>
      </c>
      <c r="E40" s="61" t="s">
        <v>12</v>
      </c>
      <c r="F40" s="62"/>
      <c r="G40" s="62"/>
      <c r="H40" s="62"/>
      <c r="I40" s="62"/>
      <c r="J40" s="62"/>
      <c r="K40" s="63"/>
    </row>
    <row r="41" spans="1:15">
      <c r="A41" s="53"/>
      <c r="B41" s="47"/>
      <c r="C41" s="47"/>
      <c r="D41" s="10"/>
      <c r="E41" s="64"/>
      <c r="F41" s="65"/>
      <c r="G41" s="65"/>
      <c r="H41" s="65"/>
      <c r="I41" s="65"/>
      <c r="J41" s="65"/>
      <c r="K41" s="66"/>
    </row>
  </sheetData>
  <mergeCells count="23">
    <mergeCell ref="E40:K40"/>
    <mergeCell ref="E41:K41"/>
    <mergeCell ref="A11:J11"/>
    <mergeCell ref="A12:J12"/>
    <mergeCell ref="C18:D18"/>
    <mergeCell ref="A35:N35"/>
    <mergeCell ref="A37:N37"/>
    <mergeCell ref="A38:N38"/>
    <mergeCell ref="A20:K20"/>
    <mergeCell ref="A24:N24"/>
    <mergeCell ref="A25:N25"/>
    <mergeCell ref="A34:N34"/>
    <mergeCell ref="A21:M21"/>
    <mergeCell ref="A30:N30"/>
    <mergeCell ref="A31:N31"/>
    <mergeCell ref="A32:N32"/>
    <mergeCell ref="A33:N33"/>
    <mergeCell ref="A36:N36"/>
    <mergeCell ref="A23:K23"/>
    <mergeCell ref="A26:O26"/>
    <mergeCell ref="A27:N27"/>
    <mergeCell ref="A28:N28"/>
    <mergeCell ref="A29:N29"/>
  </mergeCells>
  <pageMargins left="0.51181102362204722" right="0.51181102362204722" top="0.94488188976377963" bottom="0.59055118110236227" header="0" footer="0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J13" sqref="J13"/>
    </sheetView>
  </sheetViews>
  <sheetFormatPr defaultRowHeight="15"/>
  <cols>
    <col min="1" max="1" width="8" customWidth="1"/>
    <col min="2" max="2" width="13.85546875" customWidth="1"/>
    <col min="4" max="4" width="34.140625" customWidth="1"/>
    <col min="5" max="5" width="17.5703125" customWidth="1"/>
    <col min="6" max="6" width="16.85546875" customWidth="1"/>
    <col min="7" max="7" width="17.28515625" customWidth="1"/>
    <col min="8" max="8" width="15" customWidth="1"/>
    <col min="10" max="10" width="10.85546875" customWidth="1"/>
  </cols>
  <sheetData>
    <row r="1" spans="1:11" ht="21.75" customHeight="1">
      <c r="A1" s="4" t="s">
        <v>13</v>
      </c>
    </row>
    <row r="2" spans="1:11">
      <c r="H2" s="7" t="s">
        <v>56</v>
      </c>
    </row>
    <row r="3" spans="1:11" ht="23.25" customHeight="1">
      <c r="A3" s="9" t="s">
        <v>9</v>
      </c>
      <c r="B3" s="9" t="s">
        <v>14</v>
      </c>
      <c r="C3" s="9" t="s">
        <v>11</v>
      </c>
      <c r="D3" s="72" t="s">
        <v>51</v>
      </c>
      <c r="E3" s="73"/>
      <c r="F3" s="9" t="s">
        <v>49</v>
      </c>
      <c r="G3" s="9" t="s">
        <v>15</v>
      </c>
      <c r="H3" s="9" t="s">
        <v>16</v>
      </c>
    </row>
    <row r="4" spans="1:11">
      <c r="A4" s="9">
        <v>1</v>
      </c>
      <c r="B4" s="9">
        <v>2</v>
      </c>
      <c r="C4" s="9">
        <v>3</v>
      </c>
      <c r="D4" s="64">
        <v>4</v>
      </c>
      <c r="E4" s="66"/>
      <c r="F4" s="9">
        <v>5</v>
      </c>
      <c r="G4" s="9">
        <v>6</v>
      </c>
      <c r="H4" s="9">
        <v>7</v>
      </c>
    </row>
    <row r="5" spans="1:11" ht="16.5" customHeight="1">
      <c r="A5" s="31"/>
      <c r="B5" s="28">
        <f>'1-7'!B18</f>
        <v>1412180</v>
      </c>
      <c r="C5" s="32" t="str">
        <f>'1-7'!C18:D18</f>
        <v>0726</v>
      </c>
      <c r="D5" s="74" t="s">
        <v>17</v>
      </c>
      <c r="E5" s="75"/>
      <c r="F5" s="29"/>
      <c r="G5" s="29"/>
      <c r="H5" s="29"/>
      <c r="J5" s="13"/>
      <c r="K5" s="13"/>
    </row>
    <row r="6" spans="1:11" ht="47.25" customHeight="1">
      <c r="A6" s="33"/>
      <c r="B6" s="33"/>
      <c r="C6" s="34"/>
      <c r="D6" s="74" t="s">
        <v>50</v>
      </c>
      <c r="E6" s="75"/>
      <c r="F6" s="44">
        <f>52906666+1293055-48000-837147+517268+15354-360000+310000+450000+50000</f>
        <v>54297196</v>
      </c>
      <c r="G6" s="44">
        <f>987857+195000</f>
        <v>1182857</v>
      </c>
      <c r="H6" s="44">
        <f>F6+G6</f>
        <v>55480053</v>
      </c>
      <c r="J6" s="46"/>
      <c r="K6" s="39"/>
    </row>
    <row r="7" spans="1:11" ht="15.75">
      <c r="A7" s="31"/>
      <c r="B7" s="28"/>
      <c r="C7" s="28"/>
      <c r="D7" s="74" t="s">
        <v>19</v>
      </c>
      <c r="E7" s="75"/>
      <c r="F7" s="38">
        <f>F6</f>
        <v>54297196</v>
      </c>
      <c r="G7" s="44">
        <f t="shared" ref="G7:H7" si="0">G6</f>
        <v>1182857</v>
      </c>
      <c r="H7" s="38">
        <f t="shared" si="0"/>
        <v>55480053</v>
      </c>
      <c r="J7" s="13"/>
      <c r="K7" s="13"/>
    </row>
    <row r="8" spans="1:11" ht="18.75">
      <c r="A8" s="4"/>
      <c r="J8" s="37"/>
      <c r="K8" s="37"/>
    </row>
    <row r="9" spans="1:11" ht="39.75" customHeight="1">
      <c r="A9" s="60" t="s">
        <v>20</v>
      </c>
      <c r="B9" s="60"/>
      <c r="C9" s="60"/>
      <c r="D9" s="60"/>
      <c r="E9" s="60"/>
      <c r="F9" s="60"/>
      <c r="G9" s="60"/>
      <c r="H9" s="60"/>
      <c r="I9" s="60"/>
      <c r="J9" s="60"/>
    </row>
    <row r="10" spans="1:11">
      <c r="B10" s="8"/>
      <c r="G10" s="8" t="s">
        <v>55</v>
      </c>
    </row>
    <row r="11" spans="1:11" ht="52.5" customHeight="1">
      <c r="A11" s="61" t="s">
        <v>21</v>
      </c>
      <c r="B11" s="62"/>
      <c r="C11" s="62"/>
      <c r="D11" s="63"/>
      <c r="E11" s="25" t="s">
        <v>14</v>
      </c>
      <c r="F11" s="25" t="s">
        <v>49</v>
      </c>
      <c r="G11" s="25" t="s">
        <v>15</v>
      </c>
      <c r="H11" s="25" t="s">
        <v>16</v>
      </c>
      <c r="J11" s="45"/>
    </row>
    <row r="12" spans="1:11">
      <c r="A12" s="64">
        <v>1</v>
      </c>
      <c r="B12" s="65"/>
      <c r="C12" s="65"/>
      <c r="D12" s="66"/>
      <c r="E12" s="26">
        <v>2</v>
      </c>
      <c r="F12" s="23">
        <v>3</v>
      </c>
      <c r="G12" s="23">
        <v>4</v>
      </c>
      <c r="H12" s="23">
        <v>5</v>
      </c>
    </row>
    <row r="13" spans="1:11" s="27" customFormat="1" ht="31.5" customHeight="1">
      <c r="A13" s="76" t="s">
        <v>90</v>
      </c>
      <c r="B13" s="77"/>
      <c r="C13" s="77"/>
      <c r="D13" s="78"/>
      <c r="E13" s="28">
        <v>1412180</v>
      </c>
      <c r="F13" s="38">
        <f>17062356+15354-50000+50000</f>
        <v>17077710</v>
      </c>
      <c r="G13" s="38">
        <f>770957+80000+195000</f>
        <v>1045957</v>
      </c>
      <c r="H13" s="38">
        <f>F13+G13</f>
        <v>18123667</v>
      </c>
    </row>
    <row r="14" spans="1:11" ht="15.75">
      <c r="A14" s="76" t="s">
        <v>19</v>
      </c>
      <c r="B14" s="77"/>
      <c r="C14" s="77"/>
      <c r="D14" s="78"/>
      <c r="E14" s="30"/>
      <c r="F14" s="38">
        <f>F13</f>
        <v>17077710</v>
      </c>
      <c r="G14" s="38">
        <f>G13</f>
        <v>1045957</v>
      </c>
      <c r="H14" s="38">
        <f>H13</f>
        <v>18123667</v>
      </c>
    </row>
  </sheetData>
  <mergeCells count="10">
    <mergeCell ref="A9:J9"/>
    <mergeCell ref="A11:D11"/>
    <mergeCell ref="A12:D12"/>
    <mergeCell ref="A13:D13"/>
    <mergeCell ref="A14:D14"/>
    <mergeCell ref="D3:E3"/>
    <mergeCell ref="D4:E4"/>
    <mergeCell ref="D5:E5"/>
    <mergeCell ref="D6:E6"/>
    <mergeCell ref="D7:E7"/>
  </mergeCells>
  <pageMargins left="0.51181102362204722" right="0.51181102362204722" top="0.98425196850393704" bottom="0.55118110236220474" header="0" footer="0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topLeftCell="A10" workbookViewId="0">
      <selection activeCell="E15" sqref="E15"/>
    </sheetView>
  </sheetViews>
  <sheetFormatPr defaultRowHeight="15"/>
  <cols>
    <col min="1" max="1" width="4.5703125" customWidth="1"/>
    <col min="2" max="2" width="10" customWidth="1"/>
    <col min="3" max="3" width="44.42578125" customWidth="1"/>
    <col min="5" max="5" width="55.42578125" customWidth="1"/>
    <col min="6" max="6" width="11.7109375" customWidth="1"/>
  </cols>
  <sheetData>
    <row r="1" spans="1:11" ht="32.25" customHeight="1">
      <c r="A1" s="79" t="s">
        <v>23</v>
      </c>
      <c r="B1" s="79"/>
      <c r="C1" s="79"/>
      <c r="D1" s="79"/>
      <c r="E1" s="79"/>
      <c r="F1" s="79"/>
      <c r="G1" s="15"/>
      <c r="H1" s="15"/>
      <c r="I1" s="15"/>
      <c r="J1" s="15"/>
      <c r="K1" s="15"/>
    </row>
    <row r="2" spans="1:11" ht="29.25" customHeight="1">
      <c r="A2" s="28" t="s">
        <v>9</v>
      </c>
      <c r="B2" s="35" t="s">
        <v>14</v>
      </c>
      <c r="C2" s="35" t="s">
        <v>24</v>
      </c>
      <c r="D2" s="35" t="s">
        <v>25</v>
      </c>
      <c r="E2" s="35" t="s">
        <v>26</v>
      </c>
      <c r="F2" s="35" t="s">
        <v>27</v>
      </c>
    </row>
    <row r="3" spans="1:11" ht="15.75">
      <c r="A3" s="31">
        <v>1</v>
      </c>
      <c r="B3" s="31">
        <v>2</v>
      </c>
      <c r="C3" s="31">
        <v>3</v>
      </c>
      <c r="D3" s="31">
        <v>4</v>
      </c>
      <c r="E3" s="31">
        <v>5</v>
      </c>
      <c r="F3" s="31">
        <v>6</v>
      </c>
    </row>
    <row r="4" spans="1:11" ht="15.75">
      <c r="A4" s="31"/>
      <c r="B4" s="36">
        <f>'1-7'!B18</f>
        <v>1412180</v>
      </c>
      <c r="C4" s="36"/>
      <c r="D4" s="31"/>
      <c r="E4" s="31"/>
      <c r="F4" s="31"/>
    </row>
    <row r="5" spans="1:11" ht="18" customHeight="1">
      <c r="A5" s="30">
        <v>1</v>
      </c>
      <c r="B5" s="30" t="str">
        <f>'[1]8,2'!$A$8</f>
        <v>показник</v>
      </c>
      <c r="C5" s="30" t="s">
        <v>97</v>
      </c>
      <c r="D5" s="30"/>
      <c r="E5" s="30"/>
      <c r="F5" s="30"/>
    </row>
    <row r="6" spans="1:11" ht="16.5" customHeight="1">
      <c r="A6" s="30"/>
      <c r="B6" s="30"/>
      <c r="C6" s="30" t="s">
        <v>69</v>
      </c>
      <c r="D6" s="28" t="s">
        <v>101</v>
      </c>
      <c r="E6" s="30" t="s">
        <v>95</v>
      </c>
      <c r="F6" s="28">
        <v>602.5</v>
      </c>
    </row>
    <row r="7" spans="1:11" ht="16.5" customHeight="1">
      <c r="A7" s="30"/>
      <c r="B7" s="30"/>
      <c r="C7" s="30" t="s">
        <v>67</v>
      </c>
      <c r="D7" s="28" t="s">
        <v>101</v>
      </c>
      <c r="E7" s="30" t="s">
        <v>95</v>
      </c>
      <c r="F7" s="28">
        <v>118.5</v>
      </c>
    </row>
    <row r="8" spans="1:11" ht="15.75" customHeight="1">
      <c r="A8" s="30"/>
      <c r="B8" s="30"/>
      <c r="C8" s="30" t="s">
        <v>68</v>
      </c>
      <c r="D8" s="28" t="s">
        <v>101</v>
      </c>
      <c r="E8" s="30" t="s">
        <v>95</v>
      </c>
      <c r="F8" s="28">
        <f>'[1]8'!$I$11</f>
        <v>64</v>
      </c>
    </row>
    <row r="9" spans="1:11" ht="19.5" customHeight="1">
      <c r="A9" s="30">
        <v>2</v>
      </c>
      <c r="B9" s="30" t="str">
        <f>B5</f>
        <v>показник</v>
      </c>
      <c r="C9" s="30" t="s">
        <v>98</v>
      </c>
      <c r="D9" s="28"/>
      <c r="E9" s="30"/>
      <c r="F9" s="28"/>
    </row>
    <row r="10" spans="1:11" ht="48" customHeight="1">
      <c r="A10" s="30"/>
      <c r="B10" s="30"/>
      <c r="C10" s="30" t="s">
        <v>70</v>
      </c>
      <c r="D10" s="28" t="s">
        <v>71</v>
      </c>
      <c r="E10" s="30" t="s">
        <v>91</v>
      </c>
      <c r="F10" s="29">
        <v>108685</v>
      </c>
    </row>
    <row r="11" spans="1:11" ht="46.5" customHeight="1">
      <c r="A11" s="30"/>
      <c r="B11" s="30"/>
      <c r="C11" s="30" t="s">
        <v>76</v>
      </c>
      <c r="D11" s="28" t="s">
        <v>71</v>
      </c>
      <c r="E11" s="40" t="s">
        <v>96</v>
      </c>
      <c r="F11" s="41">
        <f>443579+64948</f>
        <v>508527</v>
      </c>
    </row>
    <row r="12" spans="1:11" ht="18.75" customHeight="1">
      <c r="A12" s="30">
        <v>3</v>
      </c>
      <c r="B12" s="30" t="str">
        <f>B9</f>
        <v>показник</v>
      </c>
      <c r="C12" s="30" t="s">
        <v>99</v>
      </c>
      <c r="D12" s="28"/>
      <c r="E12" s="30"/>
      <c r="F12" s="28"/>
    </row>
    <row r="13" spans="1:11" ht="47.25" customHeight="1">
      <c r="A13" s="30"/>
      <c r="B13" s="30"/>
      <c r="C13" s="30" t="s">
        <v>72</v>
      </c>
      <c r="D13" s="28" t="s">
        <v>71</v>
      </c>
      <c r="E13" s="30" t="s">
        <v>92</v>
      </c>
      <c r="F13" s="29">
        <f>F10/F8</f>
        <v>1698.203125</v>
      </c>
    </row>
    <row r="14" spans="1:11" ht="45.75" customHeight="1">
      <c r="A14" s="30"/>
      <c r="B14" s="30"/>
      <c r="C14" s="30" t="s">
        <v>73</v>
      </c>
      <c r="D14" s="28" t="s">
        <v>101</v>
      </c>
      <c r="E14" s="30" t="s">
        <v>93</v>
      </c>
      <c r="F14" s="29">
        <f>F11/F7</f>
        <v>4291.3670886075952</v>
      </c>
    </row>
    <row r="15" spans="1:11" ht="19.5" customHeight="1">
      <c r="A15" s="30">
        <v>4</v>
      </c>
      <c r="B15" s="30" t="str">
        <f>B12</f>
        <v>показник</v>
      </c>
      <c r="C15" s="30" t="s">
        <v>100</v>
      </c>
      <c r="D15" s="28"/>
      <c r="E15" s="30"/>
      <c r="F15" s="28"/>
    </row>
    <row r="16" spans="1:11" ht="32.25" customHeight="1">
      <c r="A16" s="30"/>
      <c r="B16" s="30"/>
      <c r="C16" s="30" t="s">
        <v>74</v>
      </c>
      <c r="D16" s="28" t="s">
        <v>75</v>
      </c>
      <c r="E16" s="30" t="s">
        <v>94</v>
      </c>
      <c r="F16" s="28">
        <v>75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topLeftCell="A10" workbookViewId="0">
      <selection activeCell="F24" sqref="F24"/>
    </sheetView>
  </sheetViews>
  <sheetFormatPr defaultRowHeight="15"/>
  <cols>
    <col min="1" max="1" width="5" customWidth="1"/>
    <col min="2" max="2" width="18.5703125" customWidth="1"/>
    <col min="4" max="4" width="10.5703125" customWidth="1"/>
    <col min="9" max="9" width="8.5703125" customWidth="1"/>
    <col min="13" max="13" width="16.28515625" customWidth="1"/>
  </cols>
  <sheetData>
    <row r="1" spans="1:13" ht="22.5">
      <c r="A1" s="4" t="s">
        <v>29</v>
      </c>
    </row>
    <row r="2" spans="1:13">
      <c r="A2" s="7" t="s">
        <v>62</v>
      </c>
    </row>
    <row r="3" spans="1:13" ht="48.75" customHeight="1">
      <c r="A3" s="81" t="s">
        <v>30</v>
      </c>
      <c r="B3" s="81" t="s">
        <v>31</v>
      </c>
      <c r="C3" s="81" t="s">
        <v>14</v>
      </c>
      <c r="D3" s="61" t="s">
        <v>102</v>
      </c>
      <c r="E3" s="62"/>
      <c r="F3" s="63"/>
      <c r="G3" s="81" t="s">
        <v>32</v>
      </c>
      <c r="H3" s="81"/>
      <c r="I3" s="81"/>
      <c r="J3" s="81" t="s">
        <v>33</v>
      </c>
      <c r="K3" s="81"/>
      <c r="L3" s="81"/>
      <c r="M3" s="81" t="s">
        <v>34</v>
      </c>
    </row>
    <row r="4" spans="1:13" ht="24">
      <c r="A4" s="81"/>
      <c r="B4" s="81"/>
      <c r="C4" s="81"/>
      <c r="D4" s="58" t="s">
        <v>35</v>
      </c>
      <c r="E4" s="58" t="s">
        <v>36</v>
      </c>
      <c r="F4" s="58" t="s">
        <v>37</v>
      </c>
      <c r="G4" s="58" t="s">
        <v>35</v>
      </c>
      <c r="H4" s="58" t="s">
        <v>36</v>
      </c>
      <c r="I4" s="58" t="s">
        <v>37</v>
      </c>
      <c r="J4" s="58" t="s">
        <v>35</v>
      </c>
      <c r="K4" s="58" t="s">
        <v>36</v>
      </c>
      <c r="L4" s="58" t="s">
        <v>37</v>
      </c>
      <c r="M4" s="81"/>
    </row>
    <row r="5" spans="1:13">
      <c r="A5" s="47">
        <v>1</v>
      </c>
      <c r="B5" s="47">
        <v>2</v>
      </c>
      <c r="C5" s="26">
        <v>3</v>
      </c>
      <c r="D5" s="47">
        <v>4</v>
      </c>
      <c r="E5" s="47">
        <v>5</v>
      </c>
      <c r="F5" s="47">
        <v>6</v>
      </c>
      <c r="G5" s="47">
        <v>7</v>
      </c>
      <c r="H5" s="47">
        <v>8</v>
      </c>
      <c r="I5" s="47">
        <v>9</v>
      </c>
      <c r="J5" s="47">
        <v>10</v>
      </c>
      <c r="K5" s="47">
        <v>11</v>
      </c>
      <c r="L5" s="47">
        <v>12</v>
      </c>
      <c r="M5" s="47">
        <v>13</v>
      </c>
    </row>
    <row r="6" spans="1:13" ht="19.5" customHeight="1">
      <c r="A6" s="47"/>
      <c r="B6" s="55" t="s">
        <v>22</v>
      </c>
      <c r="C6" s="26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ht="31.5" customHeight="1">
      <c r="A7" s="26"/>
      <c r="B7" s="55" t="s">
        <v>38</v>
      </c>
      <c r="C7" s="26"/>
      <c r="D7" s="26"/>
      <c r="E7" s="26"/>
      <c r="F7" s="56"/>
      <c r="G7" s="26"/>
      <c r="H7" s="26"/>
      <c r="I7" s="26"/>
      <c r="J7" s="26"/>
      <c r="K7" s="26"/>
      <c r="L7" s="26"/>
      <c r="M7" s="26"/>
    </row>
    <row r="8" spans="1:13" ht="33.75" customHeight="1">
      <c r="A8" s="26"/>
      <c r="B8" s="57" t="s">
        <v>39</v>
      </c>
      <c r="C8" s="26"/>
      <c r="D8" s="26"/>
      <c r="E8" s="26"/>
      <c r="F8" s="56"/>
      <c r="G8" s="26"/>
      <c r="H8" s="26"/>
      <c r="I8" s="26"/>
      <c r="J8" s="26"/>
      <c r="K8" s="26"/>
      <c r="L8" s="26"/>
      <c r="M8" s="26"/>
    </row>
    <row r="9" spans="1:13" ht="46.5" customHeight="1">
      <c r="A9" s="26"/>
      <c r="B9" s="57" t="s">
        <v>40</v>
      </c>
      <c r="C9" s="26"/>
      <c r="D9" s="47" t="s">
        <v>28</v>
      </c>
      <c r="E9" s="47"/>
      <c r="F9" s="47"/>
      <c r="G9" s="47" t="s">
        <v>28</v>
      </c>
      <c r="H9" s="47"/>
      <c r="I9" s="47"/>
      <c r="J9" s="47" t="s">
        <v>28</v>
      </c>
      <c r="K9" s="47"/>
      <c r="L9" s="47"/>
      <c r="M9" s="47"/>
    </row>
    <row r="10" spans="1:13">
      <c r="A10" s="26"/>
      <c r="B10" s="55" t="s">
        <v>18</v>
      </c>
      <c r="C10" s="26"/>
      <c r="D10" s="26"/>
      <c r="E10" s="26"/>
      <c r="F10" s="56"/>
      <c r="G10" s="26"/>
      <c r="H10" s="26"/>
      <c r="I10" s="26"/>
      <c r="J10" s="26"/>
      <c r="K10" s="26"/>
      <c r="L10" s="26"/>
      <c r="M10" s="26"/>
    </row>
    <row r="11" spans="1:13">
      <c r="A11" s="26"/>
      <c r="B11" s="55" t="s">
        <v>19</v>
      </c>
      <c r="C11" s="26"/>
      <c r="D11" s="26"/>
      <c r="E11" s="26"/>
      <c r="F11" s="56"/>
      <c r="G11" s="26"/>
      <c r="H11" s="26"/>
      <c r="I11" s="26"/>
      <c r="J11" s="26"/>
      <c r="K11" s="26"/>
      <c r="L11" s="26"/>
      <c r="M11" s="26"/>
    </row>
    <row r="12" spans="1:13" ht="28.5" customHeight="1">
      <c r="A12" s="83" t="s">
        <v>41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</row>
    <row r="13" spans="1:13" ht="27.75" customHeight="1">
      <c r="A13" s="82" t="s">
        <v>42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</row>
    <row r="14" spans="1:13" ht="15" customHeight="1">
      <c r="A14" s="82" t="s">
        <v>43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</row>
    <row r="15" spans="1:13" ht="15.75">
      <c r="A15" s="2"/>
    </row>
    <row r="16" spans="1:13" ht="18.75">
      <c r="A16" s="18" t="s">
        <v>63</v>
      </c>
      <c r="E16" s="19" t="s">
        <v>64</v>
      </c>
      <c r="H16" s="20" t="s">
        <v>65</v>
      </c>
      <c r="I16" s="5"/>
      <c r="J16" s="5"/>
      <c r="K16" s="5"/>
      <c r="L16" s="5"/>
    </row>
    <row r="17" spans="1:10">
      <c r="F17" s="21" t="s">
        <v>66</v>
      </c>
      <c r="H17" s="21" t="s">
        <v>52</v>
      </c>
    </row>
    <row r="18" spans="1:10" ht="9" customHeight="1">
      <c r="A18" s="22"/>
    </row>
    <row r="19" spans="1:10" ht="18.75">
      <c r="A19" s="22" t="s">
        <v>44</v>
      </c>
    </row>
    <row r="20" spans="1:10" ht="18.75">
      <c r="A20" s="22"/>
    </row>
    <row r="21" spans="1:10" ht="18.75">
      <c r="A21" s="80" t="s">
        <v>103</v>
      </c>
      <c r="B21" s="80"/>
      <c r="C21" s="80"/>
      <c r="D21" s="80"/>
      <c r="E21" s="80"/>
      <c r="F21" s="5"/>
      <c r="G21" s="5"/>
      <c r="H21" s="54" t="s">
        <v>104</v>
      </c>
      <c r="I21" s="5"/>
      <c r="J21" s="5"/>
    </row>
    <row r="22" spans="1:10">
      <c r="F22" s="21" t="s">
        <v>66</v>
      </c>
      <c r="H22" s="21" t="s">
        <v>52</v>
      </c>
    </row>
  </sheetData>
  <mergeCells count="11">
    <mergeCell ref="A21:E21"/>
    <mergeCell ref="J3:L3"/>
    <mergeCell ref="M3:M4"/>
    <mergeCell ref="A14:L14"/>
    <mergeCell ref="A3:A4"/>
    <mergeCell ref="B3:B4"/>
    <mergeCell ref="C3:C4"/>
    <mergeCell ref="D3:F3"/>
    <mergeCell ref="G3:I3"/>
    <mergeCell ref="A12:M12"/>
    <mergeCell ref="A13:M13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8:C9"/>
  <sheetViews>
    <sheetView workbookViewId="0">
      <selection activeCell="B9" sqref="B9:C9"/>
    </sheetView>
  </sheetViews>
  <sheetFormatPr defaultRowHeight="15"/>
  <sheetData>
    <row r="8" spans="2:3" ht="15.75" thickBot="1"/>
    <row r="9" spans="2:3" ht="15.75" thickBot="1">
      <c r="B9" s="42">
        <v>6285487</v>
      </c>
      <c r="C9" s="43">
        <v>2799419.11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1-7</vt:lpstr>
      <vt:lpstr>8,9</vt:lpstr>
      <vt:lpstr>10</vt:lpstr>
      <vt:lpstr>11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2017-12-14T13:48:49Z</dcterms:modified>
</cp:coreProperties>
</file>